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20490" windowHeight="7755" activeTab="5"/>
  </bookViews>
  <sheets>
    <sheet name="Listado de Indicadores" sheetId="14" r:id="rId1"/>
    <sheet name="001" sheetId="10" r:id="rId2"/>
    <sheet name="002" sheetId="9" r:id="rId3"/>
    <sheet name="003" sheetId="11" r:id="rId4"/>
    <sheet name="004" sheetId="12" r:id="rId5"/>
    <sheet name="005" sheetId="13" r:id="rId6"/>
  </sheets>
  <definedNames>
    <definedName name="_xlnm.Print_Area" localSheetId="1">'001'!$A$1:$L$18</definedName>
    <definedName name="_xlnm.Print_Area" localSheetId="2">'002'!$A$1:$L$26</definedName>
    <definedName name="_xlnm.Print_Area" localSheetId="3">'003'!$A$1:$L$18</definedName>
    <definedName name="_xlnm.Print_Area" localSheetId="4">'004'!$A$1:$L$18</definedName>
    <definedName name="_xlnm.Print_Area" localSheetId="5">'005'!$A$1:$L$18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2" i="14"/>
  <c r="E15" i="9" l="1"/>
  <c r="D16" i="13"/>
  <c r="D17"/>
  <c r="D18"/>
  <c r="D15"/>
  <c r="D16" i="12"/>
  <c r="D17"/>
  <c r="D18"/>
  <c r="D15"/>
  <c r="D16" i="10"/>
  <c r="D17"/>
  <c r="D18"/>
  <c r="D15"/>
  <c r="E18" i="13"/>
  <c r="E17"/>
  <c r="E16"/>
  <c r="E15"/>
  <c r="E18" i="12"/>
  <c r="E17"/>
  <c r="E16"/>
  <c r="E15"/>
  <c r="E18" i="10" l="1"/>
  <c r="E17"/>
  <c r="E16"/>
  <c r="E15"/>
</calcChain>
</file>

<file path=xl/sharedStrings.xml><?xml version="1.0" encoding="utf-8"?>
<sst xmlns="http://schemas.openxmlformats.org/spreadsheetml/2006/main" count="286" uniqueCount="105">
  <si>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</si>
  <si>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</si>
  <si>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</si>
  <si>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</si>
  <si>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</si>
  <si>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</si>
  <si>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</si>
  <si>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</si>
  <si>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</si>
  <si>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</si>
  <si>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</si>
  <si>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</si>
  <si>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</si>
  <si>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</si>
  <si>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</si>
  <si>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</si>
  <si>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</si>
  <si>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</si>
  <si>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</si>
  <si>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</si>
  <si>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</si>
  <si>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</si>
  <si>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</si>
  <si>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</si>
  <si>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</si>
  <si>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</si>
  <si>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</si>
  <si>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</si>
  <si>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</si>
  <si>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</si>
  <si>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</si>
  <si>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</si>
  <si>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</si>
  <si>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</si>
  <si>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</si>
  <si>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</si>
  <si>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</si>
  <si>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</si>
  <si>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</si>
  <si>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 xml:space="preserve">Verificar la planificación de la entidad al realizar la proyección y el manejo del plaan de compras </t>
  </si>
  <si>
    <t>Semestral</t>
  </si>
  <si>
    <t>PROCESO COORDINACIÓN Y COMPLEMENTARIEDAD</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</si>
  <si>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</si>
  <si>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</si>
  <si>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</si>
  <si>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</si>
  <si>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</si>
  <si>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Secretario de Gobierno</t>
  </si>
  <si>
    <t>NUMERO DE PASAPORTES</t>
  </si>
  <si>
    <t xml:space="preserve">Garantizar información precisa y veraz de la cantidad de pasaportes que se gestionan y se expiden mensualmente </t>
  </si>
  <si>
    <t xml:space="preserve">Número </t>
  </si>
  <si>
    <t>Cantidad de Pasaportes expedidos</t>
  </si>
  <si>
    <t xml:space="preserve">Libro de recibo de los pasportes, Registro en el ministerio del interior de los pasaportes expedidos </t>
  </si>
  <si>
    <t>Profesional universitario encargado del sector de fronteras</t>
  </si>
  <si>
    <t>Mensual</t>
  </si>
  <si>
    <t>Cantidad de pasaportes qu se expiden en el  Departamento</t>
  </si>
  <si>
    <t>Mayor o Igual a 95%</t>
  </si>
  <si>
    <t>Entre 90% y 94,9%</t>
  </si>
  <si>
    <t>Menro o igual 89,9%</t>
  </si>
  <si>
    <t>POBLACION ATENDIDA POR SECTOR</t>
  </si>
  <si>
    <t xml:space="preserve">Gerantizar atención oportuna a toda la población de los sectores atendidas por el proceso de coordinación y complementariedad </t>
  </si>
  <si>
    <t>porcentaje</t>
  </si>
  <si>
    <t>Trimestral</t>
  </si>
  <si>
    <t>Profesionales universitarios por cada sector</t>
  </si>
  <si>
    <t>Secretario de Gobierno y seguridad ciudadana</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</si>
  <si>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</si>
  <si>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</si>
  <si>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</si>
  <si>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</si>
  <si>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</si>
  <si>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</si>
  <si>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</si>
  <si>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Radicación de Solicitudes y Respuestas de las mismas</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</si>
  <si>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</si>
  <si>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</si>
  <si>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</si>
  <si>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</si>
  <si>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</si>
  <si>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</si>
  <si>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</si>
  <si>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Llenar y mantener actualizado el libro de recibo y entrega de pasaportes</t>
  </si>
  <si>
    <t>El indicador mide las respuestas y oportunidad que se le da a las solicitudes de la población beneficiaria por sectores.</t>
  </si>
  <si>
    <t>Recolectar los formatos de solucitudes, o los registros donde se radican estas para establecer estadisticas de atenciones ofrecidas</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</si>
  <si>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</si>
  <si>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</si>
  <si>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EFICACIA</t>
  </si>
  <si>
    <t>Número de proyectos ejecutados en el sector en la vigencia/Número de proyectos formulados en el proceso</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</si>
  <si>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del proceso que se formularon </t>
    </r>
  </si>
  <si>
    <t>cantidad de Pasaportes Expedidos</t>
  </si>
  <si>
    <t xml:space="preserve">LISTADO DE INDICADORES </t>
  </si>
  <si>
    <t xml:space="preserve">POBLACION ATENDIDA POR SECTOR </t>
  </si>
  <si>
    <t>INICIADA</t>
  </si>
  <si>
    <t>CULMINADA</t>
  </si>
  <si>
    <t>SIN INICIAR</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</si>
  <si>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según su solicitud
</t>
    </r>
    <r>
      <rPr>
        <b/>
        <sz val="10"/>
        <rFont val="Arial"/>
        <family val="2"/>
      </rPr>
      <t>Denominador: Cantidad de población que se acerca a la secretaria especificamente a los programs de desarrollo sectorial por información referente o pertinente del sector</t>
    </r>
  </si>
  <si>
    <t xml:space="preserve">Numero de población atendida/ Total de Población que solicito atención </t>
  </si>
  <si>
    <t>ANDREA RANGEL PARDO</t>
  </si>
  <si>
    <t>01/01/2015 al 30-06-2015</t>
  </si>
  <si>
    <t>Se expiden la totalidad de los pasaportes solicitados durante el primer semestre 2015</t>
  </si>
  <si>
    <t>01/01/2015 30/06/2015</t>
  </si>
  <si>
    <t>Atención personal, via electrónica y de campo en las copmunidades.</t>
  </si>
  <si>
    <t>Elaborar Formulario para llevar secuencia de atención cronológica y sistematizada (opcional)</t>
  </si>
  <si>
    <t>ARISMENDY RODRIGUEZ</t>
  </si>
  <si>
    <t>Se citaron y llevaron a cabo 2 comites departamentales de órden público</t>
  </si>
  <si>
    <t>LUZ MARINA RODRIGUEZ</t>
  </si>
</sst>
</file>

<file path=xl/styles.xml><?xml version="1.0" encoding="utf-8"?>
<styleSheet xmlns="http://schemas.openxmlformats.org/spreadsheetml/2006/main">
  <fonts count="6">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69">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3" fillId="8" borderId="2" xfId="0" applyFont="1" applyFill="1" applyBorder="1" applyAlignment="1">
      <alignment horizontal="center" vertical="center"/>
    </xf>
    <xf numFmtId="0" fontId="0" fillId="0" borderId="2" xfId="0" applyBorder="1" applyAlignment="1">
      <alignment horizontal="center" vertical="center" wrapText="1"/>
    </xf>
    <xf numFmtId="1" fontId="0" fillId="0" borderId="2" xfId="1" applyNumberFormat="1" applyFont="1"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3" fillId="0" borderId="0" xfId="0" applyFont="1"/>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xf numFmtId="0" fontId="4" fillId="0" borderId="3" xfId="0" applyFont="1" applyBorder="1" applyAlignment="1">
      <alignment horizontal="center" vertical="center" wrapText="1"/>
    </xf>
  </cellXfs>
  <cellStyles count="3">
    <cellStyle name="Hipervínculo" xfId="2" builtinId="8"/>
    <cellStyle name="Normal" xfId="0" builtinId="0"/>
    <cellStyle name="Porcentual" xfId="1" builtinId="5"/>
  </cellStyles>
  <dxfs count="12">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80076800"/>
        <c:axId val="80078336"/>
      </c:lineChart>
      <c:catAx>
        <c:axId val="800768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0078336"/>
        <c:crosses val="autoZero"/>
        <c:auto val="1"/>
        <c:lblAlgn val="ctr"/>
        <c:lblOffset val="100"/>
      </c:catAx>
      <c:valAx>
        <c:axId val="800783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007680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NUMERO DE PASAPORTES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pt idx="0">
                  <c:v>1</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3388</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80585856"/>
        <c:axId val="80587392"/>
      </c:lineChart>
      <c:catAx>
        <c:axId val="8058585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0587392"/>
        <c:crosses val="autoZero"/>
        <c:auto val="1"/>
        <c:lblAlgn val="ctr"/>
        <c:lblOffset val="100"/>
      </c:catAx>
      <c:valAx>
        <c:axId val="8058739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058585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POBLACION ATENDIDA POR SECTOR</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0.98</c:v>
                </c:pt>
                <c:pt idx="1">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pt idx="0">
                  <c:v>0</c:v>
                </c:pt>
                <c:pt idx="1">
                  <c:v>0</c:v>
                </c:pt>
              </c:numCache>
            </c:numRef>
          </c:val>
        </c:ser>
        <c:dLbls>
          <c:showVal val="1"/>
        </c:dLbls>
        <c:marker val="1"/>
        <c:axId val="82741504"/>
        <c:axId val="82771968"/>
      </c:lineChart>
      <c:catAx>
        <c:axId val="8274150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2771968"/>
        <c:crosses val="autoZero"/>
        <c:auto val="1"/>
        <c:lblAlgn val="ctr"/>
        <c:lblOffset val="100"/>
      </c:catAx>
      <c:valAx>
        <c:axId val="8277196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274150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EJECUCIÓN DE RECURSOS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82853248"/>
        <c:axId val="82879616"/>
      </c:lineChart>
      <c:catAx>
        <c:axId val="828532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2879616"/>
        <c:crosses val="autoZero"/>
        <c:auto val="1"/>
        <c:lblAlgn val="ctr"/>
        <c:lblOffset val="100"/>
      </c:catAx>
      <c:valAx>
        <c:axId val="828796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285324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er>
        <c:dLbls>
          <c:showVal val="1"/>
        </c:dLbls>
        <c:marker val="1"/>
        <c:axId val="95523584"/>
        <c:axId val="95525120"/>
      </c:lineChart>
      <c:catAx>
        <c:axId val="9552358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5525120"/>
        <c:crosses val="autoZero"/>
        <c:auto val="1"/>
        <c:lblAlgn val="ctr"/>
        <c:lblOffset val="100"/>
      </c:catAx>
      <c:valAx>
        <c:axId val="9552512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552358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20</xdr:row>
      <xdr:rowOff>121227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11"/>
  <sheetViews>
    <sheetView workbookViewId="0">
      <selection activeCell="B11" sqref="B11:H11"/>
    </sheetView>
  </sheetViews>
  <sheetFormatPr baseColWidth="10" defaultRowHeight="12.75"/>
  <cols>
    <col min="1" max="8" width="11.42578125" style="28"/>
  </cols>
  <sheetData>
    <row r="1" spans="1:8" ht="15">
      <c r="A1" s="43"/>
      <c r="B1" s="45" t="s">
        <v>7</v>
      </c>
      <c r="C1" s="45"/>
      <c r="D1" s="45"/>
      <c r="E1" s="45"/>
      <c r="F1" s="45"/>
      <c r="G1" s="3" t="s">
        <v>21</v>
      </c>
      <c r="H1" s="3"/>
    </row>
    <row r="2" spans="1:8">
      <c r="A2" s="44"/>
      <c r="B2" s="46" t="str">
        <f>'001'!D2</f>
        <v>PROCESO COORDINACIÓN Y COMPLEMENTARIEDAD</v>
      </c>
      <c r="C2" s="46"/>
      <c r="D2" s="46"/>
      <c r="E2" s="46"/>
      <c r="F2" s="46"/>
      <c r="G2" s="4" t="s">
        <v>20</v>
      </c>
      <c r="H2" s="4"/>
    </row>
    <row r="3" spans="1:8">
      <c r="A3" s="44"/>
      <c r="B3" s="46" t="s">
        <v>89</v>
      </c>
      <c r="C3" s="46"/>
      <c r="D3" s="46"/>
      <c r="E3" s="46"/>
      <c r="F3" s="46"/>
      <c r="G3" s="4" t="s">
        <v>22</v>
      </c>
      <c r="H3" s="4"/>
    </row>
    <row r="4" spans="1:8">
      <c r="A4" s="47"/>
      <c r="B4" s="47"/>
      <c r="C4" s="47"/>
      <c r="D4" s="47"/>
      <c r="E4" s="47"/>
      <c r="F4" s="47"/>
      <c r="G4" s="47"/>
      <c r="H4" s="47"/>
    </row>
    <row r="5" spans="1:8" ht="13.5" thickBot="1">
      <c r="A5" s="48"/>
      <c r="B5" s="48"/>
      <c r="C5" s="48"/>
      <c r="D5" s="48"/>
      <c r="E5" s="48"/>
      <c r="F5" s="48"/>
      <c r="G5" s="48"/>
      <c r="H5" s="48"/>
    </row>
    <row r="6" spans="1:8" ht="26.25" thickBot="1">
      <c r="A6" s="25" t="s">
        <v>35</v>
      </c>
      <c r="B6" s="40" t="s">
        <v>36</v>
      </c>
      <c r="C6" s="41"/>
      <c r="D6" s="41"/>
      <c r="E6" s="41"/>
      <c r="F6" s="41"/>
      <c r="G6" s="41"/>
      <c r="H6" s="42"/>
    </row>
    <row r="7" spans="1:8" ht="13.5" thickBot="1">
      <c r="A7" s="26">
        <v>1</v>
      </c>
      <c r="B7" s="34" t="s">
        <v>42</v>
      </c>
      <c r="C7" s="35"/>
      <c r="D7" s="35"/>
      <c r="E7" s="35"/>
      <c r="F7" s="35"/>
      <c r="G7" s="35"/>
      <c r="H7" s="36"/>
    </row>
    <row r="8" spans="1:8" ht="13.5" thickBot="1">
      <c r="A8" s="27">
        <v>2</v>
      </c>
      <c r="B8" s="37" t="s">
        <v>48</v>
      </c>
      <c r="C8" s="38"/>
      <c r="D8" s="38"/>
      <c r="E8" s="38"/>
      <c r="F8" s="38"/>
      <c r="G8" s="38"/>
      <c r="H8" s="39"/>
    </row>
    <row r="9" spans="1:8" ht="13.5" thickBot="1">
      <c r="A9" s="27">
        <v>3</v>
      </c>
      <c r="B9" s="37" t="s">
        <v>90</v>
      </c>
      <c r="C9" s="38"/>
      <c r="D9" s="38"/>
      <c r="E9" s="38"/>
      <c r="F9" s="38"/>
      <c r="G9" s="38"/>
      <c r="H9" s="39"/>
    </row>
    <row r="10" spans="1:8" ht="13.5" thickBot="1">
      <c r="A10" s="26">
        <v>4</v>
      </c>
      <c r="B10" s="37" t="s">
        <v>65</v>
      </c>
      <c r="C10" s="38"/>
      <c r="D10" s="38"/>
      <c r="E10" s="38"/>
      <c r="F10" s="38"/>
      <c r="G10" s="38"/>
      <c r="H10" s="39"/>
    </row>
    <row r="11" spans="1:8" ht="13.5" thickBot="1">
      <c r="A11" s="27">
        <v>5</v>
      </c>
      <c r="B11" s="37" t="s">
        <v>73</v>
      </c>
      <c r="C11" s="38"/>
      <c r="D11" s="38"/>
      <c r="E11" s="38"/>
      <c r="F11" s="38"/>
      <c r="G11" s="38"/>
      <c r="H11" s="39"/>
    </row>
  </sheetData>
  <mergeCells count="11">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EJECUCIÓN DE RECURSOS"/>
    <hyperlink ref="B11:H11" location="'005'!A1" display="CUMPLIMIENTO METAS AL PLAN DE DESARROLLO"/>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A1:L29"/>
  <sheetViews>
    <sheetView view="pageBreakPreview" topLeftCell="A10" zoomScale="84" zoomScaleSheetLayoutView="84"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3"/>
      <c r="B1" s="43"/>
      <c r="C1" s="43"/>
      <c r="D1" s="45" t="s">
        <v>7</v>
      </c>
      <c r="E1" s="45"/>
      <c r="F1" s="45"/>
      <c r="G1" s="45"/>
      <c r="H1" s="45"/>
      <c r="I1" s="45"/>
      <c r="J1" s="45"/>
      <c r="K1" s="3" t="s">
        <v>21</v>
      </c>
      <c r="L1" s="3"/>
    </row>
    <row r="2" spans="1:12" ht="24.95" customHeight="1">
      <c r="A2" s="44"/>
      <c r="B2" s="44"/>
      <c r="C2" s="44"/>
      <c r="D2" s="46" t="s">
        <v>41</v>
      </c>
      <c r="E2" s="46"/>
      <c r="F2" s="46"/>
      <c r="G2" s="46"/>
      <c r="H2" s="46"/>
      <c r="I2" s="46"/>
      <c r="J2" s="46"/>
      <c r="K2" s="4" t="s">
        <v>20</v>
      </c>
      <c r="L2" s="4"/>
    </row>
    <row r="3" spans="1:12" ht="24.95" customHeight="1">
      <c r="A3" s="44"/>
      <c r="B3" s="44"/>
      <c r="C3" s="44"/>
      <c r="D3" s="46" t="s">
        <v>19</v>
      </c>
      <c r="E3" s="46"/>
      <c r="F3" s="46"/>
      <c r="G3" s="46"/>
      <c r="H3" s="46"/>
      <c r="I3" s="46"/>
      <c r="J3" s="46"/>
      <c r="K3" s="4" t="s">
        <v>22</v>
      </c>
      <c r="L3" s="4"/>
    </row>
    <row r="4" spans="1:12" ht="24.95" customHeight="1">
      <c r="A4" s="49" t="s">
        <v>10</v>
      </c>
      <c r="B4" s="50"/>
      <c r="C4" s="50"/>
      <c r="D4" s="50"/>
      <c r="E4" s="50"/>
      <c r="F4" s="50"/>
      <c r="G4" s="50"/>
      <c r="H4" s="50"/>
      <c r="I4" s="50"/>
      <c r="J4" s="50"/>
      <c r="K4" s="50"/>
      <c r="L4" s="50"/>
    </row>
    <row r="5" spans="1:12" ht="24.95" customHeight="1">
      <c r="A5" s="59" t="s">
        <v>35</v>
      </c>
      <c r="B5" s="60"/>
      <c r="C5" s="61"/>
      <c r="D5" s="62">
        <v>1</v>
      </c>
      <c r="E5" s="63"/>
      <c r="F5" s="64"/>
      <c r="G5" s="8" t="s">
        <v>36</v>
      </c>
      <c r="H5" s="65" t="s">
        <v>42</v>
      </c>
      <c r="I5" s="66"/>
      <c r="J5" s="67"/>
      <c r="K5" s="7" t="s">
        <v>37</v>
      </c>
      <c r="L5" s="22" t="s">
        <v>85</v>
      </c>
    </row>
    <row r="6" spans="1:12">
      <c r="A6" s="51"/>
      <c r="B6" s="51"/>
      <c r="C6" s="51"/>
      <c r="D6" s="51"/>
      <c r="E6" s="51"/>
      <c r="F6" s="51"/>
      <c r="G6" s="51"/>
      <c r="H6" s="51"/>
      <c r="I6" s="51"/>
      <c r="J6" s="51"/>
      <c r="K6" s="51"/>
      <c r="L6" s="51"/>
    </row>
    <row r="7" spans="1:12" ht="69.95" customHeight="1">
      <c r="A7" s="52" t="s">
        <v>11</v>
      </c>
      <c r="B7" s="52"/>
      <c r="C7" s="52"/>
      <c r="D7" s="44" t="s">
        <v>43</v>
      </c>
      <c r="E7" s="44"/>
      <c r="F7" s="44"/>
      <c r="G7" s="44"/>
      <c r="H7" s="44"/>
      <c r="I7" s="7" t="s">
        <v>46</v>
      </c>
      <c r="J7" s="53" t="s">
        <v>78</v>
      </c>
      <c r="K7" s="44"/>
      <c r="L7" s="44"/>
    </row>
    <row r="8" spans="1:12" ht="91.5" customHeight="1">
      <c r="A8" s="52" t="s">
        <v>0</v>
      </c>
      <c r="B8" s="52"/>
      <c r="C8" s="52"/>
      <c r="D8" s="44" t="s">
        <v>28</v>
      </c>
      <c r="E8" s="44"/>
      <c r="F8" s="44"/>
      <c r="G8" s="44"/>
      <c r="H8" s="44"/>
      <c r="I8" s="7" t="s">
        <v>16</v>
      </c>
      <c r="J8" s="54" t="s">
        <v>87</v>
      </c>
      <c r="K8" s="44"/>
      <c r="L8" s="44"/>
    </row>
    <row r="9" spans="1:12" ht="79.5" customHeight="1">
      <c r="A9" s="52" t="s">
        <v>12</v>
      </c>
      <c r="B9" s="52"/>
      <c r="C9" s="52"/>
      <c r="D9" s="44" t="s">
        <v>86</v>
      </c>
      <c r="E9" s="44"/>
      <c r="F9" s="44"/>
      <c r="G9" s="44"/>
      <c r="H9" s="44"/>
      <c r="I9" s="7" t="s">
        <v>1</v>
      </c>
      <c r="J9" s="53" t="s">
        <v>79</v>
      </c>
      <c r="K9" s="44"/>
      <c r="L9" s="44"/>
    </row>
    <row r="10" spans="1:12" ht="69.95" customHeight="1">
      <c r="A10" s="52" t="s">
        <v>13</v>
      </c>
      <c r="B10" s="52"/>
      <c r="C10" s="52"/>
      <c r="D10" s="44" t="s">
        <v>44</v>
      </c>
      <c r="E10" s="44"/>
      <c r="F10" s="44"/>
      <c r="G10" s="44"/>
      <c r="H10" s="44"/>
      <c r="I10" s="7" t="s">
        <v>17</v>
      </c>
      <c r="J10" s="44" t="s">
        <v>40</v>
      </c>
      <c r="K10" s="44"/>
      <c r="L10" s="44"/>
    </row>
    <row r="11" spans="1:12" ht="69.95" customHeight="1">
      <c r="A11" s="52" t="s">
        <v>14</v>
      </c>
      <c r="B11" s="52"/>
      <c r="C11" s="52"/>
      <c r="D11" s="44" t="s">
        <v>45</v>
      </c>
      <c r="E11" s="44"/>
      <c r="F11" s="44"/>
      <c r="G11" s="44"/>
      <c r="H11" s="44"/>
      <c r="I11" s="7" t="s">
        <v>18</v>
      </c>
      <c r="J11" s="44" t="s">
        <v>47</v>
      </c>
      <c r="K11" s="44"/>
      <c r="L11" s="44"/>
    </row>
    <row r="12" spans="1:12" s="14" customFormat="1" ht="69.95" customHeight="1">
      <c r="A12" s="59" t="s">
        <v>29</v>
      </c>
      <c r="B12" s="61"/>
      <c r="C12" s="9">
        <v>1</v>
      </c>
      <c r="D12" s="59" t="s">
        <v>30</v>
      </c>
      <c r="E12" s="61"/>
      <c r="F12" s="13">
        <v>0.9</v>
      </c>
      <c r="G12" s="8" t="s">
        <v>31</v>
      </c>
      <c r="H12" s="15">
        <v>1</v>
      </c>
      <c r="I12" s="7" t="s">
        <v>3</v>
      </c>
      <c r="J12" s="12" t="s">
        <v>32</v>
      </c>
      <c r="K12" s="16" t="s">
        <v>33</v>
      </c>
      <c r="L12" s="17" t="s">
        <v>34</v>
      </c>
    </row>
    <row r="13" spans="1:12" s="2" customFormat="1" ht="24.95" customHeight="1">
      <c r="A13" s="49" t="s">
        <v>4</v>
      </c>
      <c r="B13" s="50"/>
      <c r="C13" s="50"/>
      <c r="D13" s="50"/>
      <c r="E13" s="50"/>
      <c r="F13" s="50"/>
      <c r="G13" s="50"/>
      <c r="H13" s="50"/>
      <c r="I13" s="50"/>
      <c r="J13" s="50"/>
      <c r="K13" s="50"/>
      <c r="L13" s="50"/>
    </row>
    <row r="14" spans="1:12" s="1" customFormat="1" ht="39.75" customHeight="1">
      <c r="A14" s="7" t="s">
        <v>5</v>
      </c>
      <c r="B14" s="7" t="s">
        <v>8</v>
      </c>
      <c r="C14" s="7" t="s">
        <v>9</v>
      </c>
      <c r="D14" s="7" t="s">
        <v>2</v>
      </c>
      <c r="E14" s="7" t="s">
        <v>6</v>
      </c>
      <c r="F14" s="57" t="s">
        <v>26</v>
      </c>
      <c r="G14" s="58"/>
      <c r="H14" s="52" t="s">
        <v>27</v>
      </c>
      <c r="I14" s="52"/>
      <c r="J14" s="7" t="s">
        <v>24</v>
      </c>
      <c r="K14" s="7" t="s">
        <v>25</v>
      </c>
      <c r="L14" s="7" t="s">
        <v>23</v>
      </c>
    </row>
    <row r="15" spans="1:12" s="1" customFormat="1" ht="30" customHeight="1">
      <c r="A15" s="6"/>
      <c r="B15" s="6"/>
      <c r="C15" s="6"/>
      <c r="D15" s="10">
        <f>C$12</f>
        <v>1</v>
      </c>
      <c r="E15" s="11" t="e">
        <f>B15/C15</f>
        <v>#DIV/0!</v>
      </c>
      <c r="F15" s="55"/>
      <c r="G15" s="56"/>
      <c r="H15" s="44"/>
      <c r="I15" s="44"/>
      <c r="J15" s="6"/>
      <c r="K15" s="6"/>
      <c r="L15" s="6"/>
    </row>
    <row r="16" spans="1:12" s="1" customFormat="1" ht="30" customHeight="1">
      <c r="A16" s="6"/>
      <c r="B16" s="6"/>
      <c r="C16" s="6"/>
      <c r="D16" s="10">
        <f t="shared" ref="D16:D18" si="0">C$12</f>
        <v>1</v>
      </c>
      <c r="E16" s="11" t="e">
        <f t="shared" ref="E16:E18" si="1">B16/C16</f>
        <v>#DIV/0!</v>
      </c>
      <c r="F16" s="55"/>
      <c r="G16" s="56"/>
      <c r="H16" s="44"/>
      <c r="I16" s="44"/>
      <c r="J16" s="6"/>
      <c r="K16" s="6"/>
      <c r="L16" s="23"/>
    </row>
    <row r="17" spans="1:12" s="1" customFormat="1" ht="30" customHeight="1">
      <c r="A17" s="6"/>
      <c r="B17" s="6"/>
      <c r="C17" s="6"/>
      <c r="D17" s="10">
        <f t="shared" si="0"/>
        <v>1</v>
      </c>
      <c r="E17" s="11" t="e">
        <f t="shared" si="1"/>
        <v>#DIV/0!</v>
      </c>
      <c r="F17" s="68"/>
      <c r="G17" s="56"/>
      <c r="H17" s="53"/>
      <c r="I17" s="44"/>
      <c r="J17" s="6"/>
      <c r="K17" s="19"/>
      <c r="L17" s="23"/>
    </row>
    <row r="18" spans="1:12" s="1" customFormat="1" ht="30" customHeight="1">
      <c r="A18" s="6"/>
      <c r="B18" s="6"/>
      <c r="C18" s="6"/>
      <c r="D18" s="10">
        <f t="shared" si="0"/>
        <v>1</v>
      </c>
      <c r="E18" s="11" t="e">
        <f t="shared" si="1"/>
        <v>#DIV/0!</v>
      </c>
      <c r="F18" s="55"/>
      <c r="G18" s="56"/>
      <c r="H18" s="44"/>
      <c r="I18" s="44"/>
      <c r="J18" s="6"/>
      <c r="K18" s="6"/>
      <c r="L18" s="23"/>
    </row>
    <row r="27" spans="1:12" hidden="1">
      <c r="A27" s="29" t="s">
        <v>91</v>
      </c>
    </row>
    <row r="28" spans="1:12" hidden="1">
      <c r="A28" s="29" t="s">
        <v>92</v>
      </c>
    </row>
    <row r="29" spans="1:12" hidden="1">
      <c r="A29" s="29" t="s">
        <v>93</v>
      </c>
    </row>
  </sheetData>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1" priority="1" stopIfTrue="1" operator="lessThan">
      <formula>0.9</formula>
    </cfRule>
    <cfRule type="cellIs" dxfId="10" priority="2" stopIfTrue="1" operator="between">
      <formula>0.9</formula>
      <formula>0.94</formula>
    </cfRule>
    <cfRule type="cellIs" dxfId="9"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9"/>
  <sheetViews>
    <sheetView view="pageBreakPreview" topLeftCell="A10"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3"/>
      <c r="B1" s="43"/>
      <c r="C1" s="43"/>
      <c r="D1" s="45" t="s">
        <v>7</v>
      </c>
      <c r="E1" s="45"/>
      <c r="F1" s="45"/>
      <c r="G1" s="45"/>
      <c r="H1" s="45"/>
      <c r="I1" s="45"/>
      <c r="J1" s="45"/>
      <c r="K1" s="3" t="s">
        <v>21</v>
      </c>
      <c r="L1" s="3"/>
    </row>
    <row r="2" spans="1:12" ht="24.95" customHeight="1">
      <c r="A2" s="44"/>
      <c r="B2" s="44"/>
      <c r="C2" s="44"/>
      <c r="D2" s="46" t="s">
        <v>41</v>
      </c>
      <c r="E2" s="46"/>
      <c r="F2" s="46"/>
      <c r="G2" s="46"/>
      <c r="H2" s="46"/>
      <c r="I2" s="46"/>
      <c r="J2" s="46"/>
      <c r="K2" s="4" t="s">
        <v>20</v>
      </c>
      <c r="L2" s="4"/>
    </row>
    <row r="3" spans="1:12" ht="24.95" customHeight="1">
      <c r="A3" s="44"/>
      <c r="B3" s="44"/>
      <c r="C3" s="44"/>
      <c r="D3" s="46" t="s">
        <v>19</v>
      </c>
      <c r="E3" s="46"/>
      <c r="F3" s="46"/>
      <c r="G3" s="46"/>
      <c r="H3" s="46"/>
      <c r="I3" s="46"/>
      <c r="J3" s="46"/>
      <c r="K3" s="4" t="s">
        <v>22</v>
      </c>
      <c r="L3" s="4"/>
    </row>
    <row r="4" spans="1:12" ht="24.95" customHeight="1">
      <c r="A4" s="49" t="s">
        <v>10</v>
      </c>
      <c r="B4" s="50"/>
      <c r="C4" s="50"/>
      <c r="D4" s="50"/>
      <c r="E4" s="50"/>
      <c r="F4" s="50"/>
      <c r="G4" s="50"/>
      <c r="H4" s="50"/>
      <c r="I4" s="50"/>
      <c r="J4" s="50"/>
      <c r="K4" s="50"/>
      <c r="L4" s="50"/>
    </row>
    <row r="5" spans="1:12" ht="27.75" customHeight="1">
      <c r="A5" s="59" t="s">
        <v>35</v>
      </c>
      <c r="B5" s="60"/>
      <c r="C5" s="61"/>
      <c r="D5" s="62">
        <v>2</v>
      </c>
      <c r="E5" s="63"/>
      <c r="F5" s="64"/>
      <c r="G5" s="8" t="s">
        <v>36</v>
      </c>
      <c r="H5" s="65" t="s">
        <v>48</v>
      </c>
      <c r="I5" s="66"/>
      <c r="J5" s="67"/>
      <c r="K5" s="7" t="s">
        <v>37</v>
      </c>
      <c r="L5" s="18" t="s">
        <v>38</v>
      </c>
    </row>
    <row r="6" spans="1:12">
      <c r="A6" s="51"/>
      <c r="B6" s="51"/>
      <c r="C6" s="51"/>
      <c r="D6" s="51"/>
      <c r="E6" s="51"/>
      <c r="F6" s="51"/>
      <c r="G6" s="51"/>
      <c r="H6" s="51"/>
      <c r="I6" s="51"/>
      <c r="J6" s="51"/>
      <c r="K6" s="51"/>
      <c r="L6" s="51"/>
    </row>
    <row r="7" spans="1:12" ht="69.95" customHeight="1">
      <c r="A7" s="52" t="s">
        <v>11</v>
      </c>
      <c r="B7" s="52"/>
      <c r="C7" s="52"/>
      <c r="D7" s="53" t="s">
        <v>49</v>
      </c>
      <c r="E7" s="44"/>
      <c r="F7" s="44"/>
      <c r="G7" s="44"/>
      <c r="H7" s="44"/>
      <c r="I7" s="7" t="s">
        <v>15</v>
      </c>
      <c r="J7" s="53" t="s">
        <v>39</v>
      </c>
      <c r="K7" s="44"/>
      <c r="L7" s="44"/>
    </row>
    <row r="8" spans="1:12" ht="69.95" customHeight="1">
      <c r="A8" s="52" t="s">
        <v>0</v>
      </c>
      <c r="B8" s="52"/>
      <c r="C8" s="52"/>
      <c r="D8" s="44" t="s">
        <v>50</v>
      </c>
      <c r="E8" s="44"/>
      <c r="F8" s="44"/>
      <c r="G8" s="44"/>
      <c r="H8" s="44"/>
      <c r="I8" s="7" t="s">
        <v>16</v>
      </c>
      <c r="J8" s="53" t="s">
        <v>55</v>
      </c>
      <c r="K8" s="44"/>
      <c r="L8" s="44"/>
    </row>
    <row r="9" spans="1:12" ht="69.95" customHeight="1">
      <c r="A9" s="52" t="s">
        <v>12</v>
      </c>
      <c r="B9" s="52"/>
      <c r="C9" s="52"/>
      <c r="D9" s="53" t="s">
        <v>51</v>
      </c>
      <c r="E9" s="44"/>
      <c r="F9" s="44"/>
      <c r="G9" s="44"/>
      <c r="H9" s="44"/>
      <c r="I9" s="7" t="s">
        <v>1</v>
      </c>
      <c r="J9" s="53" t="s">
        <v>80</v>
      </c>
      <c r="K9" s="44"/>
      <c r="L9" s="44"/>
    </row>
    <row r="10" spans="1:12" ht="69.95" customHeight="1">
      <c r="A10" s="52" t="s">
        <v>13</v>
      </c>
      <c r="B10" s="52"/>
      <c r="C10" s="52"/>
      <c r="D10" s="53" t="s">
        <v>52</v>
      </c>
      <c r="E10" s="44"/>
      <c r="F10" s="44"/>
      <c r="G10" s="44"/>
      <c r="H10" s="44"/>
      <c r="I10" s="7" t="s">
        <v>17</v>
      </c>
      <c r="J10" s="53" t="s">
        <v>54</v>
      </c>
      <c r="K10" s="44"/>
      <c r="L10" s="44"/>
    </row>
    <row r="11" spans="1:12" ht="69.95" customHeight="1">
      <c r="A11" s="52" t="s">
        <v>14</v>
      </c>
      <c r="B11" s="52"/>
      <c r="C11" s="52"/>
      <c r="D11" s="53" t="s">
        <v>53</v>
      </c>
      <c r="E11" s="44"/>
      <c r="F11" s="44"/>
      <c r="G11" s="44"/>
      <c r="H11" s="44"/>
      <c r="I11" s="7" t="s">
        <v>18</v>
      </c>
      <c r="J11" s="44" t="s">
        <v>53</v>
      </c>
      <c r="K11" s="44"/>
      <c r="L11" s="44"/>
    </row>
    <row r="12" spans="1:12" s="14" customFormat="1" ht="51.75" customHeight="1">
      <c r="A12" s="59" t="s">
        <v>29</v>
      </c>
      <c r="B12" s="61"/>
      <c r="C12" s="9"/>
      <c r="D12" s="59" t="s">
        <v>30</v>
      </c>
      <c r="E12" s="61"/>
      <c r="F12" s="13"/>
      <c r="G12" s="8" t="s">
        <v>31</v>
      </c>
      <c r="H12" s="15"/>
      <c r="I12" s="7" t="s">
        <v>3</v>
      </c>
      <c r="J12" s="12" t="s">
        <v>56</v>
      </c>
      <c r="K12" s="16" t="s">
        <v>57</v>
      </c>
      <c r="L12" s="17" t="s">
        <v>58</v>
      </c>
    </row>
    <row r="13" spans="1:12" s="2" customFormat="1" ht="24.95" customHeight="1">
      <c r="A13" s="49" t="s">
        <v>4</v>
      </c>
      <c r="B13" s="50"/>
      <c r="C13" s="50"/>
      <c r="D13" s="50"/>
      <c r="E13" s="50"/>
      <c r="F13" s="50"/>
      <c r="G13" s="50"/>
      <c r="H13" s="50"/>
      <c r="I13" s="50"/>
      <c r="J13" s="50"/>
      <c r="K13" s="50"/>
      <c r="L13" s="50"/>
    </row>
    <row r="14" spans="1:12" s="1" customFormat="1" ht="39.75" customHeight="1">
      <c r="A14" s="7" t="s">
        <v>5</v>
      </c>
      <c r="B14" s="57" t="s">
        <v>88</v>
      </c>
      <c r="C14" s="58"/>
      <c r="D14" s="7" t="s">
        <v>2</v>
      </c>
      <c r="E14" s="7" t="s">
        <v>6</v>
      </c>
      <c r="F14" s="57" t="s">
        <v>26</v>
      </c>
      <c r="G14" s="58"/>
      <c r="H14" s="52" t="s">
        <v>27</v>
      </c>
      <c r="I14" s="52"/>
      <c r="J14" s="5" t="s">
        <v>24</v>
      </c>
      <c r="K14" s="5" t="s">
        <v>25</v>
      </c>
      <c r="L14" s="7" t="s">
        <v>23</v>
      </c>
    </row>
    <row r="15" spans="1:12" s="1" customFormat="1" ht="49.5" customHeight="1">
      <c r="A15" s="31" t="s">
        <v>97</v>
      </c>
      <c r="B15" s="55">
        <v>3388</v>
      </c>
      <c r="C15" s="56"/>
      <c r="D15" s="10">
        <v>1</v>
      </c>
      <c r="E15" s="24">
        <f>B15</f>
        <v>3388</v>
      </c>
      <c r="F15" s="55" t="s">
        <v>98</v>
      </c>
      <c r="G15" s="56"/>
      <c r="H15" s="44"/>
      <c r="I15" s="44"/>
      <c r="J15" s="30" t="s">
        <v>96</v>
      </c>
      <c r="K15" s="31"/>
      <c r="L15" s="23"/>
    </row>
    <row r="16" spans="1:12" s="1" customFormat="1" ht="30" customHeight="1">
      <c r="A16" s="31"/>
      <c r="B16" s="55"/>
      <c r="C16" s="56"/>
      <c r="D16" s="10"/>
      <c r="E16" s="24"/>
      <c r="F16" s="55"/>
      <c r="G16" s="56"/>
      <c r="H16" s="44"/>
      <c r="I16" s="44"/>
      <c r="J16" s="30"/>
      <c r="K16" s="31"/>
      <c r="L16" s="23"/>
    </row>
    <row r="17" spans="1:12" ht="30" customHeight="1">
      <c r="A17" s="31"/>
      <c r="B17" s="55"/>
      <c r="C17" s="56"/>
      <c r="D17" s="10"/>
      <c r="E17" s="24"/>
      <c r="F17" s="55"/>
      <c r="G17" s="56"/>
      <c r="H17" s="44"/>
      <c r="I17" s="44"/>
      <c r="J17" s="30"/>
      <c r="K17" s="31"/>
      <c r="L17" s="23"/>
    </row>
    <row r="18" spans="1:12" ht="30" customHeight="1">
      <c r="A18" s="31"/>
      <c r="B18" s="55"/>
      <c r="C18" s="56"/>
      <c r="D18" s="10"/>
      <c r="E18" s="24"/>
      <c r="F18" s="55"/>
      <c r="G18" s="56"/>
      <c r="H18" s="44"/>
      <c r="I18" s="44"/>
      <c r="J18" s="30"/>
      <c r="K18" s="31"/>
      <c r="L18" s="23"/>
    </row>
    <row r="19" spans="1:12" ht="30" customHeight="1">
      <c r="A19" s="31"/>
      <c r="B19" s="55"/>
      <c r="C19" s="56"/>
      <c r="D19" s="10"/>
      <c r="E19" s="24"/>
      <c r="F19" s="55"/>
      <c r="G19" s="56"/>
      <c r="H19" s="44"/>
      <c r="I19" s="44"/>
      <c r="J19" s="30"/>
      <c r="K19" s="31"/>
      <c r="L19" s="23"/>
    </row>
    <row r="20" spans="1:12" ht="30" customHeight="1">
      <c r="A20" s="31"/>
      <c r="B20" s="55"/>
      <c r="C20" s="56"/>
      <c r="D20" s="10"/>
      <c r="E20" s="24"/>
      <c r="F20" s="55"/>
      <c r="G20" s="56"/>
      <c r="H20" s="44"/>
      <c r="I20" s="44"/>
      <c r="J20" s="30"/>
      <c r="K20" s="31"/>
      <c r="L20" s="23"/>
    </row>
    <row r="21" spans="1:12" ht="30" customHeight="1">
      <c r="A21" s="31"/>
      <c r="B21" s="55"/>
      <c r="C21" s="56"/>
      <c r="D21" s="10"/>
      <c r="E21" s="24"/>
      <c r="F21" s="55"/>
      <c r="G21" s="56"/>
      <c r="H21" s="44"/>
      <c r="I21" s="44"/>
      <c r="J21" s="30"/>
      <c r="K21" s="31"/>
      <c r="L21" s="23"/>
    </row>
    <row r="22" spans="1:12" ht="30" customHeight="1">
      <c r="A22" s="31"/>
      <c r="B22" s="55"/>
      <c r="C22" s="56"/>
      <c r="D22" s="10"/>
      <c r="E22" s="24"/>
      <c r="F22" s="55"/>
      <c r="G22" s="56"/>
      <c r="H22" s="44"/>
      <c r="I22" s="44"/>
      <c r="J22" s="30"/>
      <c r="K22" s="31"/>
      <c r="L22" s="23"/>
    </row>
    <row r="23" spans="1:12" ht="30" customHeight="1">
      <c r="A23" s="31"/>
      <c r="B23" s="55"/>
      <c r="C23" s="56"/>
      <c r="D23" s="10"/>
      <c r="E23" s="24"/>
      <c r="F23" s="55"/>
      <c r="G23" s="56"/>
      <c r="H23" s="44"/>
      <c r="I23" s="44"/>
      <c r="J23" s="30"/>
      <c r="K23" s="31"/>
      <c r="L23" s="23"/>
    </row>
    <row r="24" spans="1:12" ht="16.5" customHeight="1">
      <c r="A24" s="31"/>
      <c r="B24" s="55"/>
      <c r="C24" s="56"/>
      <c r="D24" s="10"/>
      <c r="E24" s="24"/>
      <c r="F24" s="55"/>
      <c r="G24" s="56"/>
      <c r="H24" s="44"/>
      <c r="I24" s="44"/>
      <c r="J24" s="30"/>
      <c r="K24" s="31"/>
      <c r="L24" s="23"/>
    </row>
    <row r="25" spans="1:12" ht="30" hidden="1" customHeight="1">
      <c r="A25" s="31"/>
      <c r="B25" s="55"/>
      <c r="C25" s="56"/>
      <c r="D25" s="10"/>
      <c r="E25" s="24"/>
      <c r="F25" s="55"/>
      <c r="G25" s="56"/>
      <c r="H25" s="44"/>
      <c r="I25" s="44"/>
      <c r="J25" s="30"/>
      <c r="K25" s="31"/>
      <c r="L25" s="23"/>
    </row>
    <row r="26" spans="1:12" ht="30" customHeight="1">
      <c r="A26" s="31"/>
      <c r="B26" s="55"/>
      <c r="C26" s="56"/>
      <c r="D26" s="10"/>
      <c r="E26" s="24"/>
      <c r="F26" s="55"/>
      <c r="G26" s="56"/>
      <c r="H26" s="44"/>
      <c r="I26" s="44"/>
      <c r="J26" s="30"/>
      <c r="K26" s="31"/>
      <c r="L26" s="23"/>
    </row>
    <row r="27" spans="1:12" ht="32.25" hidden="1" customHeight="1">
      <c r="A27" s="29" t="s">
        <v>91</v>
      </c>
    </row>
    <row r="28" spans="1:12" hidden="1">
      <c r="A28" s="29" t="s">
        <v>92</v>
      </c>
    </row>
    <row r="29" spans="1:12" hidden="1">
      <c r="A29" s="29" t="s">
        <v>93</v>
      </c>
    </row>
  </sheetData>
  <mergeCells count="66">
    <mergeCell ref="B22:C22"/>
    <mergeCell ref="B23:C23"/>
    <mergeCell ref="B24:C24"/>
    <mergeCell ref="B25:C25"/>
    <mergeCell ref="B26:C26"/>
    <mergeCell ref="B17:C17"/>
    <mergeCell ref="B18:C18"/>
    <mergeCell ref="B19:C19"/>
    <mergeCell ref="B20:C20"/>
    <mergeCell ref="B21:C21"/>
    <mergeCell ref="F26:G26"/>
    <mergeCell ref="H26:I26"/>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A13:L13"/>
    <mergeCell ref="H14:I14"/>
    <mergeCell ref="H15:I15"/>
    <mergeCell ref="H16:I16"/>
    <mergeCell ref="F14:G14"/>
    <mergeCell ref="F15:G15"/>
    <mergeCell ref="F16:G16"/>
    <mergeCell ref="B14:C14"/>
    <mergeCell ref="B15:C15"/>
    <mergeCell ref="B16:C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dataValidations count="1">
    <dataValidation type="list" allowBlank="1" showInputMessage="1" showErrorMessage="1" sqref="L15:L26">
      <formula1>$A$27:$A$29</formula1>
    </dataValidation>
  </dataValidations>
  <hyperlinks>
    <hyperlink ref="H5:J5" location="'Listado de Indicadores'!A1" display="NUMERO DE PASAPORT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9"/>
  <sheetViews>
    <sheetView view="pageBreakPreview" topLeftCell="A13"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3"/>
      <c r="B1" s="43"/>
      <c r="C1" s="43"/>
      <c r="D1" s="45" t="s">
        <v>7</v>
      </c>
      <c r="E1" s="45"/>
      <c r="F1" s="45"/>
      <c r="G1" s="45"/>
      <c r="H1" s="45"/>
      <c r="I1" s="45"/>
      <c r="J1" s="45"/>
      <c r="K1" s="3" t="s">
        <v>21</v>
      </c>
      <c r="L1" s="3"/>
    </row>
    <row r="2" spans="1:12" ht="24.95" customHeight="1">
      <c r="A2" s="44"/>
      <c r="B2" s="44"/>
      <c r="C2" s="44"/>
      <c r="D2" s="46" t="s">
        <v>41</v>
      </c>
      <c r="E2" s="46"/>
      <c r="F2" s="46"/>
      <c r="G2" s="46"/>
      <c r="H2" s="46"/>
      <c r="I2" s="46"/>
      <c r="J2" s="46"/>
      <c r="K2" s="4" t="s">
        <v>20</v>
      </c>
      <c r="L2" s="4"/>
    </row>
    <row r="3" spans="1:12" ht="24.95" customHeight="1">
      <c r="A3" s="44"/>
      <c r="B3" s="44"/>
      <c r="C3" s="44"/>
      <c r="D3" s="46" t="s">
        <v>19</v>
      </c>
      <c r="E3" s="46"/>
      <c r="F3" s="46"/>
      <c r="G3" s="46"/>
      <c r="H3" s="46"/>
      <c r="I3" s="46"/>
      <c r="J3" s="46"/>
      <c r="K3" s="4" t="s">
        <v>22</v>
      </c>
      <c r="L3" s="4"/>
    </row>
    <row r="4" spans="1:12" ht="24.95" customHeight="1">
      <c r="A4" s="49" t="s">
        <v>10</v>
      </c>
      <c r="B4" s="50"/>
      <c r="C4" s="50"/>
      <c r="D4" s="50"/>
      <c r="E4" s="50"/>
      <c r="F4" s="50"/>
      <c r="G4" s="50"/>
      <c r="H4" s="50"/>
      <c r="I4" s="50"/>
      <c r="J4" s="50"/>
      <c r="K4" s="50"/>
      <c r="L4" s="50"/>
    </row>
    <row r="5" spans="1:12" ht="27.75" customHeight="1">
      <c r="A5" s="59" t="s">
        <v>35</v>
      </c>
      <c r="B5" s="60"/>
      <c r="C5" s="61"/>
      <c r="D5" s="62">
        <v>3</v>
      </c>
      <c r="E5" s="63"/>
      <c r="F5" s="64"/>
      <c r="G5" s="8" t="s">
        <v>36</v>
      </c>
      <c r="H5" s="65" t="s">
        <v>59</v>
      </c>
      <c r="I5" s="66"/>
      <c r="J5" s="67"/>
      <c r="K5" s="21" t="s">
        <v>37</v>
      </c>
      <c r="L5" s="18" t="s">
        <v>38</v>
      </c>
    </row>
    <row r="6" spans="1:12">
      <c r="A6" s="51"/>
      <c r="B6" s="51"/>
      <c r="C6" s="51"/>
      <c r="D6" s="51"/>
      <c r="E6" s="51"/>
      <c r="F6" s="51"/>
      <c r="G6" s="51"/>
      <c r="H6" s="51"/>
      <c r="I6" s="51"/>
      <c r="J6" s="51"/>
      <c r="K6" s="51"/>
      <c r="L6" s="51"/>
    </row>
    <row r="7" spans="1:12" ht="69.95" customHeight="1">
      <c r="A7" s="52" t="s">
        <v>11</v>
      </c>
      <c r="B7" s="52"/>
      <c r="C7" s="52"/>
      <c r="D7" s="53" t="s">
        <v>60</v>
      </c>
      <c r="E7" s="44"/>
      <c r="F7" s="44"/>
      <c r="G7" s="44"/>
      <c r="H7" s="44"/>
      <c r="I7" s="21" t="s">
        <v>15</v>
      </c>
      <c r="J7" s="53" t="s">
        <v>81</v>
      </c>
      <c r="K7" s="44"/>
      <c r="L7" s="44"/>
    </row>
    <row r="8" spans="1:12" ht="117" customHeight="1">
      <c r="A8" s="52" t="s">
        <v>0</v>
      </c>
      <c r="B8" s="52"/>
      <c r="C8" s="52"/>
      <c r="D8" s="44" t="s">
        <v>61</v>
      </c>
      <c r="E8" s="44"/>
      <c r="F8" s="44"/>
      <c r="G8" s="44"/>
      <c r="H8" s="44"/>
      <c r="I8" s="21" t="s">
        <v>16</v>
      </c>
      <c r="J8" s="54" t="s">
        <v>94</v>
      </c>
      <c r="K8" s="44"/>
      <c r="L8" s="44"/>
    </row>
    <row r="9" spans="1:12" ht="69.95" customHeight="1">
      <c r="A9" s="52" t="s">
        <v>12</v>
      </c>
      <c r="B9" s="52"/>
      <c r="C9" s="52"/>
      <c r="D9" s="54" t="s">
        <v>95</v>
      </c>
      <c r="E9" s="44"/>
      <c r="F9" s="44"/>
      <c r="G9" s="44"/>
      <c r="H9" s="44"/>
      <c r="I9" s="21" t="s">
        <v>1</v>
      </c>
      <c r="J9" s="53" t="s">
        <v>82</v>
      </c>
      <c r="K9" s="44"/>
      <c r="L9" s="44"/>
    </row>
    <row r="10" spans="1:12" ht="69.95" customHeight="1">
      <c r="A10" s="52" t="s">
        <v>13</v>
      </c>
      <c r="B10" s="52"/>
      <c r="C10" s="52"/>
      <c r="D10" s="53" t="s">
        <v>72</v>
      </c>
      <c r="E10" s="44"/>
      <c r="F10" s="44"/>
      <c r="G10" s="44"/>
      <c r="H10" s="44"/>
      <c r="I10" s="21" t="s">
        <v>17</v>
      </c>
      <c r="J10" s="53" t="s">
        <v>62</v>
      </c>
      <c r="K10" s="44"/>
      <c r="L10" s="44"/>
    </row>
    <row r="11" spans="1:12" ht="69.95" customHeight="1">
      <c r="A11" s="52" t="s">
        <v>14</v>
      </c>
      <c r="B11" s="52"/>
      <c r="C11" s="52"/>
      <c r="D11" s="53" t="s">
        <v>63</v>
      </c>
      <c r="E11" s="44"/>
      <c r="F11" s="44"/>
      <c r="G11" s="44"/>
      <c r="H11" s="44"/>
      <c r="I11" s="21" t="s">
        <v>18</v>
      </c>
      <c r="J11" s="53" t="s">
        <v>64</v>
      </c>
      <c r="K11" s="44"/>
      <c r="L11" s="44"/>
    </row>
    <row r="12" spans="1:12" s="14" customFormat="1" ht="51.75" customHeight="1">
      <c r="A12" s="59" t="s">
        <v>29</v>
      </c>
      <c r="B12" s="61"/>
      <c r="C12" s="9">
        <v>0.95</v>
      </c>
      <c r="D12" s="59" t="s">
        <v>30</v>
      </c>
      <c r="E12" s="61"/>
      <c r="F12" s="13">
        <v>0.9</v>
      </c>
      <c r="G12" s="8" t="s">
        <v>31</v>
      </c>
      <c r="H12" s="15">
        <v>1</v>
      </c>
      <c r="I12" s="21" t="s">
        <v>3</v>
      </c>
      <c r="J12" s="12" t="s">
        <v>56</v>
      </c>
      <c r="K12" s="16" t="s">
        <v>57</v>
      </c>
      <c r="L12" s="17" t="s">
        <v>58</v>
      </c>
    </row>
    <row r="13" spans="1:12" s="2" customFormat="1" ht="24.95" customHeight="1">
      <c r="A13" s="49" t="s">
        <v>4</v>
      </c>
      <c r="B13" s="50"/>
      <c r="C13" s="50"/>
      <c r="D13" s="50"/>
      <c r="E13" s="50"/>
      <c r="F13" s="50"/>
      <c r="G13" s="50"/>
      <c r="H13" s="50"/>
      <c r="I13" s="50"/>
      <c r="J13" s="50"/>
      <c r="K13" s="50"/>
      <c r="L13" s="50"/>
    </row>
    <row r="14" spans="1:12" s="1" customFormat="1" ht="39.75" customHeight="1">
      <c r="A14" s="21" t="s">
        <v>5</v>
      </c>
      <c r="B14" s="21" t="s">
        <v>8</v>
      </c>
      <c r="C14" s="21" t="s">
        <v>9</v>
      </c>
      <c r="D14" s="21" t="s">
        <v>2</v>
      </c>
      <c r="E14" s="21" t="s">
        <v>6</v>
      </c>
      <c r="F14" s="57" t="s">
        <v>26</v>
      </c>
      <c r="G14" s="58"/>
      <c r="H14" s="52" t="s">
        <v>27</v>
      </c>
      <c r="I14" s="52"/>
      <c r="J14" s="21" t="s">
        <v>24</v>
      </c>
      <c r="K14" s="21" t="s">
        <v>25</v>
      </c>
      <c r="L14" s="21" t="s">
        <v>23</v>
      </c>
    </row>
    <row r="15" spans="1:12" s="1" customFormat="1" ht="30" customHeight="1">
      <c r="A15" s="32" t="s">
        <v>99</v>
      </c>
      <c r="B15" s="32">
        <v>275</v>
      </c>
      <c r="C15" s="32">
        <v>282</v>
      </c>
      <c r="D15" s="10">
        <v>0.95</v>
      </c>
      <c r="E15" s="11">
        <v>0.98</v>
      </c>
      <c r="F15" s="55" t="s">
        <v>100</v>
      </c>
      <c r="G15" s="56"/>
      <c r="H15" s="55" t="s">
        <v>101</v>
      </c>
      <c r="I15" s="56"/>
      <c r="J15" s="32" t="s">
        <v>102</v>
      </c>
      <c r="K15" s="31"/>
      <c r="L15" s="32"/>
    </row>
    <row r="16" spans="1:12" s="1" customFormat="1" ht="30" customHeight="1">
      <c r="A16" s="33" t="s">
        <v>99</v>
      </c>
      <c r="B16" s="32">
        <v>2</v>
      </c>
      <c r="C16" s="32">
        <v>2</v>
      </c>
      <c r="D16" s="10">
        <v>0.95</v>
      </c>
      <c r="E16" s="11">
        <v>1</v>
      </c>
      <c r="F16" s="55" t="s">
        <v>103</v>
      </c>
      <c r="G16" s="56"/>
      <c r="H16" s="32"/>
      <c r="I16" s="32"/>
      <c r="J16" s="32" t="s">
        <v>104</v>
      </c>
      <c r="K16" s="31"/>
      <c r="L16" s="32"/>
    </row>
    <row r="17" spans="1:12" ht="30" customHeight="1">
      <c r="A17" s="30"/>
      <c r="B17" s="20"/>
      <c r="C17" s="20"/>
      <c r="D17" s="10"/>
      <c r="E17" s="11"/>
      <c r="F17" s="55"/>
      <c r="G17" s="56"/>
      <c r="H17" s="44"/>
      <c r="I17" s="44"/>
      <c r="J17" s="30"/>
      <c r="K17" s="31"/>
      <c r="L17" s="23"/>
    </row>
    <row r="18" spans="1:12" ht="30" customHeight="1">
      <c r="A18" s="20"/>
      <c r="B18" s="20"/>
      <c r="C18" s="20"/>
      <c r="D18" s="10"/>
      <c r="E18" s="11"/>
      <c r="F18" s="55"/>
      <c r="G18" s="56"/>
      <c r="H18" s="44"/>
      <c r="I18" s="44"/>
      <c r="J18" s="20"/>
      <c r="K18" s="20"/>
      <c r="L18" s="23"/>
    </row>
    <row r="19" spans="1:12" ht="30" customHeight="1"/>
    <row r="27" spans="1:12" hidden="1">
      <c r="A27" s="29" t="s">
        <v>91</v>
      </c>
    </row>
    <row r="28" spans="1:12" hidden="1">
      <c r="A28" s="29" t="s">
        <v>92</v>
      </c>
    </row>
    <row r="29" spans="1:12" hidden="1">
      <c r="A29" s="29" t="s">
        <v>93</v>
      </c>
    </row>
  </sheetData>
  <mergeCells count="36">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F16:G16"/>
    <mergeCell ref="H15:I15"/>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9"/>
  <sheetViews>
    <sheetView view="pageBreakPreview" topLeftCell="A10"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3"/>
      <c r="B1" s="43"/>
      <c r="C1" s="43"/>
      <c r="D1" s="45" t="s">
        <v>7</v>
      </c>
      <c r="E1" s="45"/>
      <c r="F1" s="45"/>
      <c r="G1" s="45"/>
      <c r="H1" s="45"/>
      <c r="I1" s="45"/>
      <c r="J1" s="45"/>
      <c r="K1" s="3" t="s">
        <v>21</v>
      </c>
      <c r="L1" s="3"/>
    </row>
    <row r="2" spans="1:12" ht="24.95" customHeight="1">
      <c r="A2" s="44"/>
      <c r="B2" s="44"/>
      <c r="C2" s="44"/>
      <c r="D2" s="46" t="s">
        <v>41</v>
      </c>
      <c r="E2" s="46"/>
      <c r="F2" s="46"/>
      <c r="G2" s="46"/>
      <c r="H2" s="46"/>
      <c r="I2" s="46"/>
      <c r="J2" s="46"/>
      <c r="K2" s="4" t="s">
        <v>20</v>
      </c>
      <c r="L2" s="4"/>
    </row>
    <row r="3" spans="1:12" ht="24.95" customHeight="1">
      <c r="A3" s="44"/>
      <c r="B3" s="44"/>
      <c r="C3" s="44"/>
      <c r="D3" s="46" t="s">
        <v>19</v>
      </c>
      <c r="E3" s="46"/>
      <c r="F3" s="46"/>
      <c r="G3" s="46"/>
      <c r="H3" s="46"/>
      <c r="I3" s="46"/>
      <c r="J3" s="46"/>
      <c r="K3" s="4" t="s">
        <v>22</v>
      </c>
      <c r="L3" s="4"/>
    </row>
    <row r="4" spans="1:12" ht="24.95" customHeight="1">
      <c r="A4" s="49" t="s">
        <v>10</v>
      </c>
      <c r="B4" s="50"/>
      <c r="C4" s="50"/>
      <c r="D4" s="50"/>
      <c r="E4" s="50"/>
      <c r="F4" s="50"/>
      <c r="G4" s="50"/>
      <c r="H4" s="50"/>
      <c r="I4" s="50"/>
      <c r="J4" s="50"/>
      <c r="K4" s="50"/>
      <c r="L4" s="50"/>
    </row>
    <row r="5" spans="1:12" ht="27.75" customHeight="1">
      <c r="A5" s="59" t="s">
        <v>35</v>
      </c>
      <c r="B5" s="60"/>
      <c r="C5" s="61"/>
      <c r="D5" s="62">
        <v>4</v>
      </c>
      <c r="E5" s="63"/>
      <c r="F5" s="64"/>
      <c r="G5" s="8" t="s">
        <v>36</v>
      </c>
      <c r="H5" s="65" t="s">
        <v>65</v>
      </c>
      <c r="I5" s="66"/>
      <c r="J5" s="67"/>
      <c r="K5" s="21" t="s">
        <v>37</v>
      </c>
      <c r="L5" s="18" t="s">
        <v>38</v>
      </c>
    </row>
    <row r="6" spans="1:12">
      <c r="A6" s="51"/>
      <c r="B6" s="51"/>
      <c r="C6" s="51"/>
      <c r="D6" s="51"/>
      <c r="E6" s="51"/>
      <c r="F6" s="51"/>
      <c r="G6" s="51"/>
      <c r="H6" s="51"/>
      <c r="I6" s="51"/>
      <c r="J6" s="51"/>
      <c r="K6" s="51"/>
      <c r="L6" s="51"/>
    </row>
    <row r="7" spans="1:12" ht="69.95" customHeight="1">
      <c r="A7" s="52" t="s">
        <v>11</v>
      </c>
      <c r="B7" s="52"/>
      <c r="C7" s="52"/>
      <c r="D7" s="53" t="s">
        <v>83</v>
      </c>
      <c r="E7" s="44"/>
      <c r="F7" s="44"/>
      <c r="G7" s="44"/>
      <c r="H7" s="44"/>
      <c r="I7" s="21" t="s">
        <v>15</v>
      </c>
      <c r="J7" s="53" t="s">
        <v>67</v>
      </c>
      <c r="K7" s="44"/>
      <c r="L7" s="44"/>
    </row>
    <row r="8" spans="1:12" ht="79.5" customHeight="1">
      <c r="A8" s="52" t="s">
        <v>0</v>
      </c>
      <c r="B8" s="52"/>
      <c r="C8" s="52"/>
      <c r="D8" s="44" t="s">
        <v>61</v>
      </c>
      <c r="E8" s="44"/>
      <c r="F8" s="44"/>
      <c r="G8" s="44"/>
      <c r="H8" s="44"/>
      <c r="I8" s="21" t="s">
        <v>16</v>
      </c>
      <c r="J8" s="53" t="s">
        <v>66</v>
      </c>
      <c r="K8" s="44"/>
      <c r="L8" s="44"/>
    </row>
    <row r="9" spans="1:12" ht="69.95" customHeight="1">
      <c r="A9" s="52" t="s">
        <v>12</v>
      </c>
      <c r="B9" s="52"/>
      <c r="C9" s="52"/>
      <c r="D9" s="53" t="s">
        <v>70</v>
      </c>
      <c r="E9" s="44"/>
      <c r="F9" s="44"/>
      <c r="G9" s="44"/>
      <c r="H9" s="44"/>
      <c r="I9" s="21" t="s">
        <v>1</v>
      </c>
      <c r="J9" s="53" t="s">
        <v>68</v>
      </c>
      <c r="K9" s="44"/>
      <c r="L9" s="44"/>
    </row>
    <row r="10" spans="1:12" ht="69.95" customHeight="1">
      <c r="A10" s="52" t="s">
        <v>13</v>
      </c>
      <c r="B10" s="52"/>
      <c r="C10" s="52"/>
      <c r="D10" s="53" t="s">
        <v>71</v>
      </c>
      <c r="E10" s="44"/>
      <c r="F10" s="44"/>
      <c r="G10" s="44"/>
      <c r="H10" s="44"/>
      <c r="I10" s="21" t="s">
        <v>17</v>
      </c>
      <c r="J10" s="53" t="s">
        <v>69</v>
      </c>
      <c r="K10" s="44"/>
      <c r="L10" s="44"/>
    </row>
    <row r="11" spans="1:12" ht="69.95" customHeight="1">
      <c r="A11" s="52" t="s">
        <v>14</v>
      </c>
      <c r="B11" s="52"/>
      <c r="C11" s="52"/>
      <c r="D11" s="53" t="s">
        <v>63</v>
      </c>
      <c r="E11" s="44"/>
      <c r="F11" s="44"/>
      <c r="G11" s="44"/>
      <c r="H11" s="44"/>
      <c r="I11" s="21" t="s">
        <v>18</v>
      </c>
      <c r="J11" s="53" t="s">
        <v>64</v>
      </c>
      <c r="K11" s="44"/>
      <c r="L11" s="44"/>
    </row>
    <row r="12" spans="1:12" s="14" customFormat="1" ht="51.75" customHeight="1">
      <c r="A12" s="59" t="s">
        <v>29</v>
      </c>
      <c r="B12" s="61"/>
      <c r="C12" s="9">
        <v>0.95</v>
      </c>
      <c r="D12" s="59" t="s">
        <v>30</v>
      </c>
      <c r="E12" s="61"/>
      <c r="F12" s="13">
        <v>0.9</v>
      </c>
      <c r="G12" s="8" t="s">
        <v>31</v>
      </c>
      <c r="H12" s="15">
        <v>1</v>
      </c>
      <c r="I12" s="21" t="s">
        <v>3</v>
      </c>
      <c r="J12" s="12" t="s">
        <v>56</v>
      </c>
      <c r="K12" s="16" t="s">
        <v>57</v>
      </c>
      <c r="L12" s="17" t="s">
        <v>58</v>
      </c>
    </row>
    <row r="13" spans="1:12" s="2" customFormat="1" ht="24.95" customHeight="1">
      <c r="A13" s="49" t="s">
        <v>4</v>
      </c>
      <c r="B13" s="50"/>
      <c r="C13" s="50"/>
      <c r="D13" s="50"/>
      <c r="E13" s="50"/>
      <c r="F13" s="50"/>
      <c r="G13" s="50"/>
      <c r="H13" s="50"/>
      <c r="I13" s="50"/>
      <c r="J13" s="50"/>
      <c r="K13" s="50"/>
      <c r="L13" s="50"/>
    </row>
    <row r="14" spans="1:12" s="1" customFormat="1" ht="39.75" customHeight="1">
      <c r="A14" s="21" t="s">
        <v>5</v>
      </c>
      <c r="B14" s="21" t="s">
        <v>8</v>
      </c>
      <c r="C14" s="21" t="s">
        <v>9</v>
      </c>
      <c r="D14" s="21" t="s">
        <v>2</v>
      </c>
      <c r="E14" s="21" t="s">
        <v>6</v>
      </c>
      <c r="F14" s="57" t="s">
        <v>26</v>
      </c>
      <c r="G14" s="58"/>
      <c r="H14" s="52" t="s">
        <v>27</v>
      </c>
      <c r="I14" s="52"/>
      <c r="J14" s="21" t="s">
        <v>24</v>
      </c>
      <c r="K14" s="21" t="s">
        <v>25</v>
      </c>
      <c r="L14" s="21" t="s">
        <v>23</v>
      </c>
    </row>
    <row r="15" spans="1:12" s="1" customFormat="1" ht="30" customHeight="1">
      <c r="A15" s="20"/>
      <c r="B15" s="20"/>
      <c r="C15" s="20"/>
      <c r="D15" s="10">
        <f>C$12</f>
        <v>0.95</v>
      </c>
      <c r="E15" s="11" t="e">
        <f>B15/C15</f>
        <v>#DIV/0!</v>
      </c>
      <c r="F15" s="55"/>
      <c r="G15" s="56"/>
      <c r="H15" s="44"/>
      <c r="I15" s="44"/>
      <c r="J15" s="20"/>
      <c r="K15" s="20"/>
      <c r="L15" s="23"/>
    </row>
    <row r="16" spans="1:12" s="1" customFormat="1" ht="30" customHeight="1">
      <c r="A16" s="20"/>
      <c r="B16" s="20"/>
      <c r="C16" s="20"/>
      <c r="D16" s="10">
        <f t="shared" ref="D16:D18" si="0">C$12</f>
        <v>0.95</v>
      </c>
      <c r="E16" s="11" t="e">
        <f t="shared" ref="E16:E18" si="1">B16/C16</f>
        <v>#DIV/0!</v>
      </c>
      <c r="F16" s="55"/>
      <c r="G16" s="56"/>
      <c r="H16" s="44"/>
      <c r="I16" s="44"/>
      <c r="J16" s="20"/>
      <c r="K16" s="20"/>
      <c r="L16" s="23"/>
    </row>
    <row r="17" spans="1:12" ht="30" customHeight="1">
      <c r="A17" s="20"/>
      <c r="B17" s="20"/>
      <c r="C17" s="20"/>
      <c r="D17" s="10">
        <f t="shared" si="0"/>
        <v>0.95</v>
      </c>
      <c r="E17" s="11" t="e">
        <f t="shared" si="1"/>
        <v>#DIV/0!</v>
      </c>
      <c r="F17" s="55"/>
      <c r="G17" s="56"/>
      <c r="H17" s="44"/>
      <c r="I17" s="44"/>
      <c r="J17" s="20"/>
      <c r="K17" s="20"/>
      <c r="L17" s="23"/>
    </row>
    <row r="18" spans="1:12" ht="30" customHeight="1">
      <c r="A18" s="20"/>
      <c r="B18" s="20"/>
      <c r="C18" s="20"/>
      <c r="D18" s="10">
        <f t="shared" si="0"/>
        <v>0.95</v>
      </c>
      <c r="E18" s="11" t="e">
        <f t="shared" si="1"/>
        <v>#DIV/0!</v>
      </c>
      <c r="F18" s="55"/>
      <c r="G18" s="56"/>
      <c r="H18" s="44"/>
      <c r="I18" s="44"/>
      <c r="J18" s="20"/>
      <c r="K18" s="20"/>
      <c r="L18" s="23"/>
    </row>
    <row r="19" spans="1:12" ht="30" customHeight="1"/>
    <row r="27" spans="1:12" hidden="1">
      <c r="A27" s="29" t="s">
        <v>91</v>
      </c>
    </row>
    <row r="28" spans="1:12" hidden="1">
      <c r="A28" s="29" t="s">
        <v>92</v>
      </c>
    </row>
    <row r="29" spans="1:12" hidden="1">
      <c r="A29" s="29" t="s">
        <v>93</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0.9</formula>
    </cfRule>
    <cfRule type="cellIs" dxfId="4" priority="2" stopIfTrue="1" operator="between">
      <formula>0.9</formula>
      <formula>0.95</formula>
    </cfRule>
    <cfRule type="cellIs" dxfId="3"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29"/>
  <sheetViews>
    <sheetView tabSelected="1" view="pageBreakPreview" topLeftCell="A10"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3"/>
      <c r="B1" s="43"/>
      <c r="C1" s="43"/>
      <c r="D1" s="45" t="s">
        <v>7</v>
      </c>
      <c r="E1" s="45"/>
      <c r="F1" s="45"/>
      <c r="G1" s="45"/>
      <c r="H1" s="45"/>
      <c r="I1" s="45"/>
      <c r="J1" s="45"/>
      <c r="K1" s="3" t="s">
        <v>21</v>
      </c>
      <c r="L1" s="3"/>
    </row>
    <row r="2" spans="1:12" ht="24.95" customHeight="1">
      <c r="A2" s="44"/>
      <c r="B2" s="44"/>
      <c r="C2" s="44"/>
      <c r="D2" s="46" t="s">
        <v>41</v>
      </c>
      <c r="E2" s="46"/>
      <c r="F2" s="46"/>
      <c r="G2" s="46"/>
      <c r="H2" s="46"/>
      <c r="I2" s="46"/>
      <c r="J2" s="46"/>
      <c r="K2" s="4" t="s">
        <v>20</v>
      </c>
      <c r="L2" s="4"/>
    </row>
    <row r="3" spans="1:12" ht="24.95" customHeight="1">
      <c r="A3" s="44"/>
      <c r="B3" s="44"/>
      <c r="C3" s="44"/>
      <c r="D3" s="46" t="s">
        <v>19</v>
      </c>
      <c r="E3" s="46"/>
      <c r="F3" s="46"/>
      <c r="G3" s="46"/>
      <c r="H3" s="46"/>
      <c r="I3" s="46"/>
      <c r="J3" s="46"/>
      <c r="K3" s="4" t="s">
        <v>22</v>
      </c>
      <c r="L3" s="4"/>
    </row>
    <row r="4" spans="1:12" ht="24.95" customHeight="1">
      <c r="A4" s="49" t="s">
        <v>10</v>
      </c>
      <c r="B4" s="50"/>
      <c r="C4" s="50"/>
      <c r="D4" s="50"/>
      <c r="E4" s="50"/>
      <c r="F4" s="50"/>
      <c r="G4" s="50"/>
      <c r="H4" s="50"/>
      <c r="I4" s="50"/>
      <c r="J4" s="50"/>
      <c r="K4" s="50"/>
      <c r="L4" s="50"/>
    </row>
    <row r="5" spans="1:12" ht="27.75" customHeight="1">
      <c r="A5" s="59" t="s">
        <v>35</v>
      </c>
      <c r="B5" s="60"/>
      <c r="C5" s="61"/>
      <c r="D5" s="62">
        <v>5</v>
      </c>
      <c r="E5" s="63"/>
      <c r="F5" s="64"/>
      <c r="G5" s="8" t="s">
        <v>36</v>
      </c>
      <c r="H5" s="65" t="s">
        <v>73</v>
      </c>
      <c r="I5" s="66"/>
      <c r="J5" s="67"/>
      <c r="K5" s="21" t="s">
        <v>37</v>
      </c>
      <c r="L5" s="18" t="s">
        <v>74</v>
      </c>
    </row>
    <row r="6" spans="1:12">
      <c r="A6" s="51"/>
      <c r="B6" s="51"/>
      <c r="C6" s="51"/>
      <c r="D6" s="51"/>
      <c r="E6" s="51"/>
      <c r="F6" s="51"/>
      <c r="G6" s="51"/>
      <c r="H6" s="51"/>
      <c r="I6" s="51"/>
      <c r="J6" s="51"/>
      <c r="K6" s="51"/>
      <c r="L6" s="51"/>
    </row>
    <row r="7" spans="1:12" ht="69.95" customHeight="1">
      <c r="A7" s="52" t="s">
        <v>11</v>
      </c>
      <c r="B7" s="52"/>
      <c r="C7" s="52"/>
      <c r="D7" s="53" t="s">
        <v>75</v>
      </c>
      <c r="E7" s="44"/>
      <c r="F7" s="44"/>
      <c r="G7" s="44"/>
      <c r="H7" s="44"/>
      <c r="I7" s="21" t="s">
        <v>15</v>
      </c>
      <c r="J7" s="53" t="s">
        <v>76</v>
      </c>
      <c r="K7" s="44"/>
      <c r="L7" s="44"/>
    </row>
    <row r="8" spans="1:12" ht="79.5" customHeight="1">
      <c r="A8" s="52" t="s">
        <v>0</v>
      </c>
      <c r="B8" s="52"/>
      <c r="C8" s="52"/>
      <c r="D8" s="44" t="s">
        <v>61</v>
      </c>
      <c r="E8" s="44"/>
      <c r="F8" s="44"/>
      <c r="G8" s="44"/>
      <c r="H8" s="44"/>
      <c r="I8" s="21" t="s">
        <v>16</v>
      </c>
      <c r="J8" s="53" t="s">
        <v>77</v>
      </c>
      <c r="K8" s="44"/>
      <c r="L8" s="44"/>
    </row>
    <row r="9" spans="1:12" ht="69.95" customHeight="1">
      <c r="A9" s="52" t="s">
        <v>12</v>
      </c>
      <c r="B9" s="52"/>
      <c r="C9" s="52"/>
      <c r="D9" s="53" t="s">
        <v>70</v>
      </c>
      <c r="E9" s="44"/>
      <c r="F9" s="44"/>
      <c r="G9" s="44"/>
      <c r="H9" s="44"/>
      <c r="I9" s="21" t="s">
        <v>1</v>
      </c>
      <c r="J9" s="53" t="s">
        <v>84</v>
      </c>
      <c r="K9" s="44"/>
      <c r="L9" s="44"/>
    </row>
    <row r="10" spans="1:12" ht="69.95" customHeight="1">
      <c r="A10" s="52" t="s">
        <v>13</v>
      </c>
      <c r="B10" s="52"/>
      <c r="C10" s="52"/>
      <c r="D10" s="53" t="s">
        <v>71</v>
      </c>
      <c r="E10" s="44"/>
      <c r="F10" s="44"/>
      <c r="G10" s="44"/>
      <c r="H10" s="44"/>
      <c r="I10" s="21" t="s">
        <v>17</v>
      </c>
      <c r="J10" s="53" t="s">
        <v>69</v>
      </c>
      <c r="K10" s="44"/>
      <c r="L10" s="44"/>
    </row>
    <row r="11" spans="1:12" ht="69.95" customHeight="1">
      <c r="A11" s="52" t="s">
        <v>14</v>
      </c>
      <c r="B11" s="52"/>
      <c r="C11" s="52"/>
      <c r="D11" s="53" t="s">
        <v>63</v>
      </c>
      <c r="E11" s="44"/>
      <c r="F11" s="44"/>
      <c r="G11" s="44"/>
      <c r="H11" s="44"/>
      <c r="I11" s="21" t="s">
        <v>18</v>
      </c>
      <c r="J11" s="53" t="s">
        <v>64</v>
      </c>
      <c r="K11" s="44"/>
      <c r="L11" s="44"/>
    </row>
    <row r="12" spans="1:12" s="14" customFormat="1" ht="51.75" customHeight="1">
      <c r="A12" s="59" t="s">
        <v>29</v>
      </c>
      <c r="B12" s="61"/>
      <c r="C12" s="9">
        <v>0.95</v>
      </c>
      <c r="D12" s="59" t="s">
        <v>30</v>
      </c>
      <c r="E12" s="61"/>
      <c r="F12" s="13">
        <v>0.9</v>
      </c>
      <c r="G12" s="8" t="s">
        <v>31</v>
      </c>
      <c r="H12" s="15">
        <v>1</v>
      </c>
      <c r="I12" s="21" t="s">
        <v>3</v>
      </c>
      <c r="J12" s="12" t="s">
        <v>56</v>
      </c>
      <c r="K12" s="16" t="s">
        <v>57</v>
      </c>
      <c r="L12" s="17" t="s">
        <v>58</v>
      </c>
    </row>
    <row r="13" spans="1:12" s="2" customFormat="1" ht="24.95" customHeight="1">
      <c r="A13" s="49" t="s">
        <v>4</v>
      </c>
      <c r="B13" s="50"/>
      <c r="C13" s="50"/>
      <c r="D13" s="50"/>
      <c r="E13" s="50"/>
      <c r="F13" s="50"/>
      <c r="G13" s="50"/>
      <c r="H13" s="50"/>
      <c r="I13" s="50"/>
      <c r="J13" s="50"/>
      <c r="K13" s="50"/>
      <c r="L13" s="50"/>
    </row>
    <row r="14" spans="1:12" s="1" customFormat="1" ht="39.75" customHeight="1">
      <c r="A14" s="21" t="s">
        <v>5</v>
      </c>
      <c r="B14" s="21" t="s">
        <v>8</v>
      </c>
      <c r="C14" s="21" t="s">
        <v>9</v>
      </c>
      <c r="D14" s="21" t="s">
        <v>2</v>
      </c>
      <c r="E14" s="21" t="s">
        <v>6</v>
      </c>
      <c r="F14" s="57" t="s">
        <v>26</v>
      </c>
      <c r="G14" s="58"/>
      <c r="H14" s="52" t="s">
        <v>27</v>
      </c>
      <c r="I14" s="52"/>
      <c r="J14" s="21" t="s">
        <v>24</v>
      </c>
      <c r="K14" s="21" t="s">
        <v>25</v>
      </c>
      <c r="L14" s="21" t="s">
        <v>23</v>
      </c>
    </row>
    <row r="15" spans="1:12" s="1" customFormat="1" ht="30" customHeight="1">
      <c r="A15" s="20"/>
      <c r="B15" s="20"/>
      <c r="C15" s="20"/>
      <c r="D15" s="10">
        <f>C$12</f>
        <v>0.95</v>
      </c>
      <c r="E15" s="11" t="e">
        <f>B15/C15</f>
        <v>#DIV/0!</v>
      </c>
      <c r="F15" s="55"/>
      <c r="G15" s="56"/>
      <c r="H15" s="44"/>
      <c r="I15" s="44"/>
      <c r="J15" s="20"/>
      <c r="K15" s="20"/>
      <c r="L15" s="23"/>
    </row>
    <row r="16" spans="1:12" s="1" customFormat="1" ht="30" customHeight="1">
      <c r="A16" s="20"/>
      <c r="B16" s="20"/>
      <c r="C16" s="20"/>
      <c r="D16" s="10">
        <f t="shared" ref="D16:D18" si="0">C$12</f>
        <v>0.95</v>
      </c>
      <c r="E16" s="11" t="e">
        <f t="shared" ref="E16:E18" si="1">B16/C16</f>
        <v>#DIV/0!</v>
      </c>
      <c r="F16" s="55"/>
      <c r="G16" s="56"/>
      <c r="H16" s="44"/>
      <c r="I16" s="44"/>
      <c r="J16" s="20"/>
      <c r="K16" s="20"/>
      <c r="L16" s="23"/>
    </row>
    <row r="17" spans="1:12" ht="30" customHeight="1">
      <c r="A17" s="20"/>
      <c r="B17" s="20"/>
      <c r="C17" s="20"/>
      <c r="D17" s="10">
        <f t="shared" si="0"/>
        <v>0.95</v>
      </c>
      <c r="E17" s="11" t="e">
        <f t="shared" si="1"/>
        <v>#DIV/0!</v>
      </c>
      <c r="F17" s="55"/>
      <c r="G17" s="56"/>
      <c r="H17" s="44"/>
      <c r="I17" s="44"/>
      <c r="J17" s="20"/>
      <c r="K17" s="20"/>
      <c r="L17" s="23"/>
    </row>
    <row r="18" spans="1:12" ht="30" customHeight="1">
      <c r="A18" s="20"/>
      <c r="B18" s="20"/>
      <c r="C18" s="20"/>
      <c r="D18" s="10">
        <f t="shared" si="0"/>
        <v>0.95</v>
      </c>
      <c r="E18" s="11" t="e">
        <f t="shared" si="1"/>
        <v>#DIV/0!</v>
      </c>
      <c r="F18" s="55"/>
      <c r="G18" s="56"/>
      <c r="H18" s="44"/>
      <c r="I18" s="44"/>
      <c r="J18" s="20"/>
      <c r="K18" s="20"/>
      <c r="L18" s="23"/>
    </row>
    <row r="19" spans="1:12" ht="30" customHeight="1"/>
    <row r="27" spans="1:12" hidden="1">
      <c r="A27" s="29" t="s">
        <v>91</v>
      </c>
    </row>
    <row r="28" spans="1:12" hidden="1">
      <c r="A28" s="29" t="s">
        <v>92</v>
      </c>
    </row>
    <row r="29" spans="1:12" hidden="1">
      <c r="A29" s="29" t="s">
        <v>93</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0.94</formula>
    </cfRule>
    <cfRule type="cellIs" dxfId="0"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Listado de Indicadores</vt:lpstr>
      <vt:lpstr>001</vt:lpstr>
      <vt:lpstr>002</vt:lpstr>
      <vt:lpstr>003</vt:lpstr>
      <vt:lpstr>004</vt:lpstr>
      <vt:lpstr>005</vt:lpstr>
      <vt:lpstr>'001'!Área_de_impresión</vt:lpstr>
      <vt:lpstr>'002'!Área_de_impresión</vt:lpstr>
      <vt:lpstr>'003'!Área_de_impresión</vt:lpstr>
      <vt:lpstr>'004'!Área_de_impresión</vt:lpstr>
      <vt:lpstr>'005'!Área_de_impresión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DESPAC21</cp:lastModifiedBy>
  <cp:lastPrinted>2015-10-19T16:13:40Z</cp:lastPrinted>
  <dcterms:created xsi:type="dcterms:W3CDTF">2015-04-25T14:31:18Z</dcterms:created>
  <dcterms:modified xsi:type="dcterms:W3CDTF">2018-10-19T21:42:33Z</dcterms:modified>
</cp:coreProperties>
</file>